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0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0" i="1" l="1"/>
  <c r="C24" i="1"/>
  <c r="C29" i="1"/>
</calcChain>
</file>

<file path=xl/sharedStrings.xml><?xml version="1.0" encoding="utf-8"?>
<sst xmlns="http://schemas.openxmlformats.org/spreadsheetml/2006/main" count="134" uniqueCount="134">
  <si>
    <t>Anexa nr. 4</t>
  </si>
  <si>
    <t xml:space="preserve"> Cheltuielile bugetului de stat conform clasificației funcționale</t>
  </si>
  <si>
    <t>Denumirea</t>
  </si>
  <si>
    <t xml:space="preserve">Cod     </t>
  </si>
  <si>
    <t>Suma, mii lei</t>
  </si>
  <si>
    <t>01</t>
  </si>
  <si>
    <t>011</t>
  </si>
  <si>
    <t>Servicii generale</t>
  </si>
  <si>
    <t>013</t>
  </si>
  <si>
    <t>014</t>
  </si>
  <si>
    <t>015</t>
  </si>
  <si>
    <t>016</t>
  </si>
  <si>
    <t>Serviciul datoriei</t>
  </si>
  <si>
    <t>017</t>
  </si>
  <si>
    <t>018</t>
  </si>
  <si>
    <t>02</t>
  </si>
  <si>
    <t>021</t>
  </si>
  <si>
    <t>025</t>
  </si>
  <si>
    <t>03</t>
  </si>
  <si>
    <t>Afaceri interne</t>
  </si>
  <si>
    <t>031</t>
  </si>
  <si>
    <t>032</t>
  </si>
  <si>
    <t>033</t>
  </si>
  <si>
    <t>Sistemul penitenciar</t>
  </si>
  <si>
    <t>034</t>
  </si>
  <si>
    <t>Cercetări științifice aplicate în domeniul ordinii publice și securității naționale</t>
  </si>
  <si>
    <t>035</t>
  </si>
  <si>
    <t>036</t>
  </si>
  <si>
    <t>04</t>
  </si>
  <si>
    <t>041</t>
  </si>
  <si>
    <t>042</t>
  </si>
  <si>
    <t>043</t>
  </si>
  <si>
    <t>044</t>
  </si>
  <si>
    <t>Transport</t>
  </si>
  <si>
    <t>045</t>
  </si>
  <si>
    <t>046</t>
  </si>
  <si>
    <t>047</t>
  </si>
  <si>
    <t>048</t>
  </si>
  <si>
    <t>05</t>
  </si>
  <si>
    <t>051</t>
  </si>
  <si>
    <t>053</t>
  </si>
  <si>
    <t>054</t>
  </si>
  <si>
    <t>056</t>
  </si>
  <si>
    <t>06</t>
  </si>
  <si>
    <t>061</t>
  </si>
  <si>
    <t>063</t>
  </si>
  <si>
    <t>07</t>
  </si>
  <si>
    <t>071</t>
  </si>
  <si>
    <t>Servicii de ambulator</t>
  </si>
  <si>
    <t>072</t>
  </si>
  <si>
    <t>073</t>
  </si>
  <si>
    <t>074</t>
  </si>
  <si>
    <t>075</t>
  </si>
  <si>
    <t>076</t>
  </si>
  <si>
    <t>08</t>
  </si>
  <si>
    <t>081</t>
  </si>
  <si>
    <t>082</t>
  </si>
  <si>
    <t>083</t>
  </si>
  <si>
    <t>086</t>
  </si>
  <si>
    <t>09</t>
  </si>
  <si>
    <t>091</t>
  </si>
  <si>
    <t>092</t>
  </si>
  <si>
    <t>093</t>
  </si>
  <si>
    <t>094</t>
  </si>
  <si>
    <t>095</t>
  </si>
  <si>
    <t>096</t>
  </si>
  <si>
    <t>098</t>
  </si>
  <si>
    <t>10</t>
  </si>
  <si>
    <t>101</t>
  </si>
  <si>
    <t>102</t>
  </si>
  <si>
    <t>104</t>
  </si>
  <si>
    <t>105</t>
  </si>
  <si>
    <t>106</t>
  </si>
  <si>
    <t>107</t>
  </si>
  <si>
    <t>109</t>
  </si>
  <si>
    <t>TOTAL</t>
  </si>
  <si>
    <t>Servicii de stat cu destinatie generală</t>
  </si>
  <si>
    <t>Autorități  legislative si executive, servicii bugetar-fiscale, afaceri externe</t>
  </si>
  <si>
    <t>Cercetări științifice fundamentale</t>
  </si>
  <si>
    <t>Cercetări științifice aplicate legate de servicii de stat cu destinație generală</t>
  </si>
  <si>
    <t>Servicii de stat cu destinație generală neatribuite la alte grupe</t>
  </si>
  <si>
    <t>Raporturi între nivelele administrației publice</t>
  </si>
  <si>
    <t>Apărare națională</t>
  </si>
  <si>
    <t>Forțe de apărare națională</t>
  </si>
  <si>
    <t>Alte servicii în domeniul apărării neatribuite la alte grupe</t>
  </si>
  <si>
    <t>Ordine publică și securitate națională</t>
  </si>
  <si>
    <t>Servicii de protecție civilă si  situații excepționale</t>
  </si>
  <si>
    <t>Justiție</t>
  </si>
  <si>
    <t>Alte servicii în domeniul  ordinii publice și securității naționale neatribuite la alte grupe</t>
  </si>
  <si>
    <t>Servicii în domeniul economiei</t>
  </si>
  <si>
    <t>Servicii  economice generale, comerciale și în domeniul forței de muncă</t>
  </si>
  <si>
    <t>Agricultură, gospodărie silvică, gospodărie piscicolă și gospodărie de vînătoare</t>
  </si>
  <si>
    <t>Combustibil și energie</t>
  </si>
  <si>
    <t>Minerit, industrie și construcții</t>
  </si>
  <si>
    <t>Comunicații</t>
  </si>
  <si>
    <t>Alte activități economice</t>
  </si>
  <si>
    <t>Cercetări științifice aplicate în domeniul  economiei</t>
  </si>
  <si>
    <t>Protecția mediului</t>
  </si>
  <si>
    <t>Colectarea și distrugerea deșeurilor</t>
  </si>
  <si>
    <t>Protecție împotriva poluării mediului</t>
  </si>
  <si>
    <t>Protecție a biodiversității</t>
  </si>
  <si>
    <t>Alte servicii în domeniul protecției mediului neatribuite la alte grupe</t>
  </si>
  <si>
    <t>Gospodăria de locuințe și gospodăria serviciilor comunale</t>
  </si>
  <si>
    <t>Gospodăria  de locuințe</t>
  </si>
  <si>
    <t>Ocrotirea sănătății</t>
  </si>
  <si>
    <t>Produse, utilaje și echipament medical</t>
  </si>
  <si>
    <t>Servicii spitalicești</t>
  </si>
  <si>
    <t>Servicii de sănătate publică</t>
  </si>
  <si>
    <t>Cercetări științifice aplicate în domeniul ocrotirii sănătății</t>
  </si>
  <si>
    <t>Alte servicii în domeniul sănătății neatribuite la alte grupe</t>
  </si>
  <si>
    <t>Cultură, sport, tineret, culte și odihnă</t>
  </si>
  <si>
    <t>Servicii de sport, tineret și odihnă</t>
  </si>
  <si>
    <t>Servicii în domeniul culturii</t>
  </si>
  <si>
    <t>Servicii tele-radio și de presă</t>
  </si>
  <si>
    <t>Alte servicii în domeniul culturii, tineretului, sportului, odihnei și cultelor neatribuite la alte grupe</t>
  </si>
  <si>
    <t>Învătămînt</t>
  </si>
  <si>
    <t>Educație timpurie  și învățămînt  primar</t>
  </si>
  <si>
    <t>Învățămînt secundar</t>
  </si>
  <si>
    <t>Învățămînt  profesional tehnic</t>
  </si>
  <si>
    <t>Învățămînt superior profesional</t>
  </si>
  <si>
    <t>Învățămînt nedefinit după nivel</t>
  </si>
  <si>
    <t>Servicii afiliate învățămîntului</t>
  </si>
  <si>
    <t>Alte servicii din domeniul învățămîntului neatribuite la alte grupe</t>
  </si>
  <si>
    <t>Protecție socială</t>
  </si>
  <si>
    <t>Protecție în caz de boală sau incapacitate de muncă</t>
  </si>
  <si>
    <t>Protecție persoanelor în etate</t>
  </si>
  <si>
    <t>Protecție a familiei și a copiilor</t>
  </si>
  <si>
    <t>Protecție în caz de șomaj</t>
  </si>
  <si>
    <t>Protecție în domeniul asigurării cu  locuințe</t>
  </si>
  <si>
    <t>Protecție împotriva excluziunii sociale</t>
  </si>
  <si>
    <t>Alte servicii în domeniul protecției sociale neatribuite la alte grupe</t>
  </si>
  <si>
    <t>Aprovizionare cu apă</t>
  </si>
  <si>
    <t>Alte servicii în domeniul gospodăriei de locuinţe şi a gospodăriei serviciilor comunale neatribuite la alte grupe</t>
  </si>
  <si>
    <t>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</si>
</sst>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ill="1"/>
    <xf numFmtId="0" fontId="1" fillId="0" borderId="0" xfId="1" applyFill="1"/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/>
    <xf numFmtId="0" fontId="3" fillId="0" borderId="0" xfId="0" applyFont="1" applyFill="1" applyAlignment="1">
      <alignment horizontal="right"/>
    </xf>
    <xf numFmtId="165" fontId="6" fillId="0" borderId="1" xfId="0" applyNumberFormat="1" applyFont="1" applyFill="1" applyBorder="1"/>
    <xf numFmtId="0" fontId="8" fillId="0" borderId="0" xfId="0" applyFont="1" applyFill="1"/>
    <xf numFmtId="0" fontId="9" fillId="0" borderId="0" xfId="1" applyFont="1" applyFill="1"/>
    <xf numFmtId="49" fontId="3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/>
    <xf numFmtId="165" fontId="3" fillId="0" borderId="1" xfId="0" applyNumberFormat="1" applyFont="1" applyFill="1" applyBorder="1"/>
    <xf numFmtId="164" fontId="8" fillId="0" borderId="0" xfId="0" applyNumberFormat="1" applyFont="1" applyFill="1"/>
    <xf numFmtId="165" fontId="6" fillId="0" borderId="1" xfId="1" applyNumberFormat="1" applyFont="1" applyFill="1" applyBorder="1"/>
    <xf numFmtId="165" fontId="7" fillId="0" borderId="1" xfId="0" applyNumberFormat="1" applyFont="1" applyFill="1" applyBorder="1"/>
    <xf numFmtId="49" fontId="2" fillId="0" borderId="0" xfId="1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zoomScale="115" zoomScaleNormal="100" zoomScaleSheetLayoutView="115" workbookViewId="0"/>
  </sheetViews>
  <sheetFormatPr defaultRowHeight="15.75" x14ac:dyDescent="0.25"/>
  <cols>
    <col min="1" max="1" width="59.42578125" style="1" customWidth="1"/>
    <col min="2" max="2" width="9.85546875" style="13" customWidth="1"/>
    <col min="3" max="3" width="13.42578125" style="13" customWidth="1"/>
    <col min="4" max="16384" width="9.140625" style="1"/>
  </cols>
  <sheetData>
    <row r="1" spans="1:3" x14ac:dyDescent="0.25">
      <c r="C1" s="11" t="s">
        <v>0</v>
      </c>
    </row>
    <row r="3" spans="1:3" ht="18.75" x14ac:dyDescent="0.3">
      <c r="A3" s="21" t="s">
        <v>1</v>
      </c>
      <c r="B3" s="21"/>
      <c r="C3" s="21"/>
    </row>
    <row r="4" spans="1:3" x14ac:dyDescent="0.25">
      <c r="A4" s="2"/>
      <c r="B4" s="14"/>
      <c r="C4" s="14"/>
    </row>
    <row r="5" spans="1:3" ht="33.75" customHeight="1" x14ac:dyDescent="0.25">
      <c r="A5" s="3" t="s">
        <v>2</v>
      </c>
      <c r="B5" s="4" t="s">
        <v>3</v>
      </c>
      <c r="C5" s="3" t="s">
        <v>4</v>
      </c>
    </row>
    <row r="6" spans="1:3" x14ac:dyDescent="0.25">
      <c r="A6" s="7" t="s">
        <v>76</v>
      </c>
      <c r="B6" s="8" t="s">
        <v>5</v>
      </c>
      <c r="C6" s="19">
        <v>7929404.5999999996</v>
      </c>
    </row>
    <row r="7" spans="1:3" ht="31.5" customHeight="1" x14ac:dyDescent="0.25">
      <c r="A7" s="5" t="s">
        <v>77</v>
      </c>
      <c r="B7" s="15" t="s">
        <v>6</v>
      </c>
      <c r="C7" s="16">
        <v>2350800</v>
      </c>
    </row>
    <row r="8" spans="1:3" x14ac:dyDescent="0.25">
      <c r="A8" s="6" t="s">
        <v>7</v>
      </c>
      <c r="B8" s="15" t="s">
        <v>8</v>
      </c>
      <c r="C8" s="16">
        <v>586643.5</v>
      </c>
    </row>
    <row r="9" spans="1:3" x14ac:dyDescent="0.25">
      <c r="A9" s="6" t="s">
        <v>78</v>
      </c>
      <c r="B9" s="15" t="s">
        <v>9</v>
      </c>
      <c r="C9" s="16">
        <v>225103.1</v>
      </c>
    </row>
    <row r="10" spans="1:3" ht="35.25" customHeight="1" x14ac:dyDescent="0.25">
      <c r="A10" s="5" t="s">
        <v>79</v>
      </c>
      <c r="B10" s="15" t="s">
        <v>10</v>
      </c>
      <c r="C10" s="16">
        <v>39084.6</v>
      </c>
    </row>
    <row r="11" spans="1:3" ht="15" customHeight="1" x14ac:dyDescent="0.25">
      <c r="A11" s="5" t="s">
        <v>80</v>
      </c>
      <c r="B11" s="15" t="s">
        <v>11</v>
      </c>
      <c r="C11" s="16">
        <v>534160.1</v>
      </c>
    </row>
    <row r="12" spans="1:3" x14ac:dyDescent="0.25">
      <c r="A12" s="6" t="s">
        <v>12</v>
      </c>
      <c r="B12" s="15" t="s">
        <v>13</v>
      </c>
      <c r="C12" s="16">
        <v>1947501.2</v>
      </c>
    </row>
    <row r="13" spans="1:3" ht="15" customHeight="1" x14ac:dyDescent="0.25">
      <c r="A13" s="5" t="s">
        <v>81</v>
      </c>
      <c r="B13" s="15" t="s">
        <v>14</v>
      </c>
      <c r="C13" s="16">
        <v>2246112.1</v>
      </c>
    </row>
    <row r="14" spans="1:3" x14ac:dyDescent="0.25">
      <c r="A14" s="7" t="s">
        <v>82</v>
      </c>
      <c r="B14" s="8" t="s">
        <v>15</v>
      </c>
      <c r="C14" s="12">
        <v>639365.1</v>
      </c>
    </row>
    <row r="15" spans="1:3" x14ac:dyDescent="0.25">
      <c r="A15" s="6" t="s">
        <v>83</v>
      </c>
      <c r="B15" s="15" t="s">
        <v>16</v>
      </c>
      <c r="C15" s="17">
        <v>406614.3</v>
      </c>
    </row>
    <row r="16" spans="1:3" ht="16.5" customHeight="1" x14ac:dyDescent="0.25">
      <c r="A16" s="5" t="s">
        <v>84</v>
      </c>
      <c r="B16" s="15" t="s">
        <v>17</v>
      </c>
      <c r="C16" s="17">
        <v>232750.8</v>
      </c>
    </row>
    <row r="17" spans="1:3" x14ac:dyDescent="0.25">
      <c r="A17" s="7" t="s">
        <v>85</v>
      </c>
      <c r="B17" s="8" t="s">
        <v>18</v>
      </c>
      <c r="C17" s="12">
        <v>5276797.9000000004</v>
      </c>
    </row>
    <row r="18" spans="1:3" x14ac:dyDescent="0.25">
      <c r="A18" s="5" t="s">
        <v>19</v>
      </c>
      <c r="B18" s="15" t="s">
        <v>20</v>
      </c>
      <c r="C18" s="17">
        <v>2718935</v>
      </c>
    </row>
    <row r="19" spans="1:3" ht="18.75" customHeight="1" x14ac:dyDescent="0.25">
      <c r="A19" s="5" t="s">
        <v>86</v>
      </c>
      <c r="B19" s="15" t="s">
        <v>21</v>
      </c>
      <c r="C19" s="17">
        <v>352229</v>
      </c>
    </row>
    <row r="20" spans="1:3" x14ac:dyDescent="0.25">
      <c r="A20" s="5" t="s">
        <v>87</v>
      </c>
      <c r="B20" s="15" t="s">
        <v>22</v>
      </c>
      <c r="C20" s="17">
        <v>1041789.7</v>
      </c>
    </row>
    <row r="21" spans="1:3" x14ac:dyDescent="0.25">
      <c r="A21" s="5" t="s">
        <v>23</v>
      </c>
      <c r="B21" s="15" t="s">
        <v>24</v>
      </c>
      <c r="C21" s="17">
        <v>999756.80000000005</v>
      </c>
    </row>
    <row r="22" spans="1:3" ht="28.5" customHeight="1" x14ac:dyDescent="0.25">
      <c r="A22" s="5" t="s">
        <v>25</v>
      </c>
      <c r="B22" s="15" t="s">
        <v>26</v>
      </c>
      <c r="C22" s="17">
        <v>1934.2</v>
      </c>
    </row>
    <row r="23" spans="1:3" ht="33.75" customHeight="1" x14ac:dyDescent="0.25">
      <c r="A23" s="5" t="s">
        <v>88</v>
      </c>
      <c r="B23" s="15" t="s">
        <v>27</v>
      </c>
      <c r="C23" s="17">
        <v>162153.20000000001</v>
      </c>
    </row>
    <row r="24" spans="1:3" x14ac:dyDescent="0.25">
      <c r="A24" s="7" t="s">
        <v>89</v>
      </c>
      <c r="B24" s="8" t="s">
        <v>28</v>
      </c>
      <c r="C24" s="12">
        <f>8335156.6+600000+700000</f>
        <v>9635156.5999999996</v>
      </c>
    </row>
    <row r="25" spans="1:3" ht="31.5" x14ac:dyDescent="0.25">
      <c r="A25" s="5" t="s">
        <v>90</v>
      </c>
      <c r="B25" s="15" t="s">
        <v>29</v>
      </c>
      <c r="C25" s="17">
        <v>609656.19999999995</v>
      </c>
    </row>
    <row r="26" spans="1:3" ht="31.5" x14ac:dyDescent="0.25">
      <c r="A26" s="5" t="s">
        <v>91</v>
      </c>
      <c r="B26" s="15" t="s">
        <v>30</v>
      </c>
      <c r="C26" s="17">
        <v>1865813.1</v>
      </c>
    </row>
    <row r="27" spans="1:3" x14ac:dyDescent="0.25">
      <c r="A27" s="5" t="s">
        <v>92</v>
      </c>
      <c r="B27" s="15" t="s">
        <v>31</v>
      </c>
      <c r="C27" s="17">
        <v>296547.7</v>
      </c>
    </row>
    <row r="28" spans="1:3" ht="19.5" customHeight="1" x14ac:dyDescent="0.25">
      <c r="A28" s="5" t="s">
        <v>93</v>
      </c>
      <c r="B28" s="15" t="s">
        <v>32</v>
      </c>
      <c r="C28" s="17">
        <v>26890.1</v>
      </c>
    </row>
    <row r="29" spans="1:3" x14ac:dyDescent="0.25">
      <c r="A29" s="5" t="s">
        <v>33</v>
      </c>
      <c r="B29" s="15" t="s">
        <v>34</v>
      </c>
      <c r="C29" s="17">
        <f>5012137+600000+700000</f>
        <v>6312137</v>
      </c>
    </row>
    <row r="30" spans="1:3" x14ac:dyDescent="0.25">
      <c r="A30" s="5" t="s">
        <v>94</v>
      </c>
      <c r="B30" s="15" t="s">
        <v>35</v>
      </c>
      <c r="C30" s="17">
        <v>10455.4</v>
      </c>
    </row>
    <row r="31" spans="1:3" x14ac:dyDescent="0.25">
      <c r="A31" s="5" t="s">
        <v>95</v>
      </c>
      <c r="B31" s="15" t="s">
        <v>36</v>
      </c>
      <c r="C31" s="17">
        <v>278821.7</v>
      </c>
    </row>
    <row r="32" spans="1:3" ht="17.25" customHeight="1" x14ac:dyDescent="0.25">
      <c r="A32" s="5" t="s">
        <v>96</v>
      </c>
      <c r="B32" s="15" t="s">
        <v>37</v>
      </c>
      <c r="C32" s="17">
        <v>234835.4</v>
      </c>
    </row>
    <row r="33" spans="1:3" x14ac:dyDescent="0.25">
      <c r="A33" s="7" t="s">
        <v>97</v>
      </c>
      <c r="B33" s="8" t="s">
        <v>38</v>
      </c>
      <c r="C33" s="12">
        <v>268394.30000000005</v>
      </c>
    </row>
    <row r="34" spans="1:3" x14ac:dyDescent="0.25">
      <c r="A34" s="5" t="s">
        <v>98</v>
      </c>
      <c r="B34" s="15" t="s">
        <v>39</v>
      </c>
      <c r="C34" s="17">
        <v>68068.100000000006</v>
      </c>
    </row>
    <row r="35" spans="1:3" x14ac:dyDescent="0.25">
      <c r="A35" s="5" t="s">
        <v>99</v>
      </c>
      <c r="B35" s="15" t="s">
        <v>40</v>
      </c>
      <c r="C35" s="17">
        <v>115157.3</v>
      </c>
    </row>
    <row r="36" spans="1:3" x14ac:dyDescent="0.25">
      <c r="A36" s="5" t="s">
        <v>100</v>
      </c>
      <c r="B36" s="15" t="s">
        <v>41</v>
      </c>
      <c r="C36" s="17">
        <v>10975</v>
      </c>
    </row>
    <row r="37" spans="1:3" ht="34.5" customHeight="1" x14ac:dyDescent="0.25">
      <c r="A37" s="5" t="s">
        <v>101</v>
      </c>
      <c r="B37" s="15" t="s">
        <v>42</v>
      </c>
      <c r="C37" s="17">
        <v>74193.899999999994</v>
      </c>
    </row>
    <row r="38" spans="1:3" x14ac:dyDescent="0.25">
      <c r="A38" s="9" t="s">
        <v>102</v>
      </c>
      <c r="B38" s="8" t="s">
        <v>43</v>
      </c>
      <c r="C38" s="12">
        <v>409928.10000000003</v>
      </c>
    </row>
    <row r="39" spans="1:3" x14ac:dyDescent="0.25">
      <c r="A39" s="5" t="s">
        <v>103</v>
      </c>
      <c r="B39" s="15" t="s">
        <v>44</v>
      </c>
      <c r="C39" s="17">
        <v>11229.2</v>
      </c>
    </row>
    <row r="40" spans="1:3" x14ac:dyDescent="0.25">
      <c r="A40" s="5" t="s">
        <v>131</v>
      </c>
      <c r="B40" s="15" t="s">
        <v>45</v>
      </c>
      <c r="C40" s="17">
        <v>393698.9</v>
      </c>
    </row>
    <row r="41" spans="1:3" ht="31.5" x14ac:dyDescent="0.25">
      <c r="A41" s="5" t="s">
        <v>132</v>
      </c>
      <c r="B41" s="15" t="s">
        <v>133</v>
      </c>
      <c r="C41" s="17">
        <v>5000</v>
      </c>
    </row>
    <row r="42" spans="1:3" x14ac:dyDescent="0.25">
      <c r="A42" s="7" t="s">
        <v>104</v>
      </c>
      <c r="B42" s="8" t="s">
        <v>46</v>
      </c>
      <c r="C42" s="12">
        <v>4537249.4000000004</v>
      </c>
    </row>
    <row r="43" spans="1:3" ht="15.75" customHeight="1" x14ac:dyDescent="0.25">
      <c r="A43" s="5" t="s">
        <v>105</v>
      </c>
      <c r="B43" s="15" t="s">
        <v>47</v>
      </c>
      <c r="C43" s="17">
        <v>39504.199999999997</v>
      </c>
    </row>
    <row r="44" spans="1:3" x14ac:dyDescent="0.25">
      <c r="A44" s="5" t="s">
        <v>48</v>
      </c>
      <c r="B44" s="15" t="s">
        <v>49</v>
      </c>
      <c r="C44" s="17">
        <v>45731.7</v>
      </c>
    </row>
    <row r="45" spans="1:3" x14ac:dyDescent="0.25">
      <c r="A45" s="5" t="s">
        <v>106</v>
      </c>
      <c r="B45" s="15" t="s">
        <v>50</v>
      </c>
      <c r="C45" s="17">
        <v>297762.59999999998</v>
      </c>
    </row>
    <row r="46" spans="1:3" x14ac:dyDescent="0.25">
      <c r="A46" s="5" t="s">
        <v>107</v>
      </c>
      <c r="B46" s="15" t="s">
        <v>51</v>
      </c>
      <c r="C46" s="17">
        <v>697732.6</v>
      </c>
    </row>
    <row r="47" spans="1:3" ht="18" customHeight="1" x14ac:dyDescent="0.25">
      <c r="A47" s="5" t="s">
        <v>108</v>
      </c>
      <c r="B47" s="15" t="s">
        <v>52</v>
      </c>
      <c r="C47" s="17">
        <v>44136.3</v>
      </c>
    </row>
    <row r="48" spans="1:3" ht="15.75" customHeight="1" x14ac:dyDescent="0.25">
      <c r="A48" s="5" t="s">
        <v>109</v>
      </c>
      <c r="B48" s="15" t="s">
        <v>53</v>
      </c>
      <c r="C48" s="17">
        <v>3412382</v>
      </c>
    </row>
    <row r="49" spans="1:3" x14ac:dyDescent="0.25">
      <c r="A49" s="7" t="s">
        <v>110</v>
      </c>
      <c r="B49" s="8" t="s">
        <v>54</v>
      </c>
      <c r="C49" s="12">
        <v>883795.50000000012</v>
      </c>
    </row>
    <row r="50" spans="1:3" x14ac:dyDescent="0.25">
      <c r="A50" s="5" t="s">
        <v>111</v>
      </c>
      <c r="B50" s="15" t="s">
        <v>55</v>
      </c>
      <c r="C50" s="17">
        <v>386131.5</v>
      </c>
    </row>
    <row r="51" spans="1:3" x14ac:dyDescent="0.25">
      <c r="A51" s="5" t="s">
        <v>112</v>
      </c>
      <c r="B51" s="15" t="s">
        <v>56</v>
      </c>
      <c r="C51" s="17">
        <v>349889.3</v>
      </c>
    </row>
    <row r="52" spans="1:3" ht="16.5" customHeight="1" x14ac:dyDescent="0.25">
      <c r="A52" s="5" t="s">
        <v>113</v>
      </c>
      <c r="B52" s="15" t="s">
        <v>57</v>
      </c>
      <c r="C52" s="17">
        <v>145316.4</v>
      </c>
    </row>
    <row r="53" spans="1:3" ht="29.25" customHeight="1" x14ac:dyDescent="0.25">
      <c r="A53" s="5" t="s">
        <v>114</v>
      </c>
      <c r="B53" s="15" t="s">
        <v>58</v>
      </c>
      <c r="C53" s="17">
        <v>2458.3000000000002</v>
      </c>
    </row>
    <row r="54" spans="1:3" x14ac:dyDescent="0.25">
      <c r="A54" s="7" t="s">
        <v>115</v>
      </c>
      <c r="B54" s="8" t="s">
        <v>59</v>
      </c>
      <c r="C54" s="12">
        <v>12393312.9</v>
      </c>
    </row>
    <row r="55" spans="1:3" x14ac:dyDescent="0.25">
      <c r="A55" s="5" t="s">
        <v>116</v>
      </c>
      <c r="B55" s="15" t="s">
        <v>60</v>
      </c>
      <c r="C55" s="17">
        <v>44096.5</v>
      </c>
    </row>
    <row r="56" spans="1:3" x14ac:dyDescent="0.25">
      <c r="A56" s="5" t="s">
        <v>117</v>
      </c>
      <c r="B56" s="15" t="s">
        <v>61</v>
      </c>
      <c r="C56" s="17">
        <v>378246.9</v>
      </c>
    </row>
    <row r="57" spans="1:3" x14ac:dyDescent="0.25">
      <c r="A57" s="5" t="s">
        <v>118</v>
      </c>
      <c r="B57" s="15" t="s">
        <v>62</v>
      </c>
      <c r="C57" s="17">
        <v>1088005.6000000001</v>
      </c>
    </row>
    <row r="58" spans="1:3" x14ac:dyDescent="0.25">
      <c r="A58" s="5" t="s">
        <v>119</v>
      </c>
      <c r="B58" s="15" t="s">
        <v>63</v>
      </c>
      <c r="C58" s="17">
        <v>1092982</v>
      </c>
    </row>
    <row r="59" spans="1:3" x14ac:dyDescent="0.25">
      <c r="A59" s="5" t="s">
        <v>120</v>
      </c>
      <c r="B59" s="15" t="s">
        <v>64</v>
      </c>
      <c r="C59" s="17">
        <v>9576547.4000000004</v>
      </c>
    </row>
    <row r="60" spans="1:3" ht="18.75" customHeight="1" x14ac:dyDescent="0.25">
      <c r="A60" s="5" t="s">
        <v>121</v>
      </c>
      <c r="B60" s="15" t="s">
        <v>65</v>
      </c>
      <c r="C60" s="17">
        <v>17374.599999999999</v>
      </c>
    </row>
    <row r="61" spans="1:3" x14ac:dyDescent="0.25">
      <c r="A61" s="5" t="s">
        <v>122</v>
      </c>
      <c r="B61" s="15" t="s">
        <v>66</v>
      </c>
      <c r="C61" s="17">
        <v>196059.9</v>
      </c>
    </row>
    <row r="62" spans="1:3" x14ac:dyDescent="0.25">
      <c r="A62" s="7" t="s">
        <v>123</v>
      </c>
      <c r="B62" s="8" t="s">
        <v>67</v>
      </c>
      <c r="C62" s="12">
        <v>9578540.5999999996</v>
      </c>
    </row>
    <row r="63" spans="1:3" ht="18" customHeight="1" x14ac:dyDescent="0.25">
      <c r="A63" s="5" t="s">
        <v>124</v>
      </c>
      <c r="B63" s="15" t="s">
        <v>68</v>
      </c>
      <c r="C63" s="17">
        <v>173389.5</v>
      </c>
    </row>
    <row r="64" spans="1:3" x14ac:dyDescent="0.25">
      <c r="A64" s="5" t="s">
        <v>125</v>
      </c>
      <c r="B64" s="15" t="s">
        <v>69</v>
      </c>
      <c r="C64" s="17">
        <v>162623.4</v>
      </c>
    </row>
    <row r="65" spans="1:3" x14ac:dyDescent="0.25">
      <c r="A65" s="5" t="s">
        <v>126</v>
      </c>
      <c r="B65" s="15" t="s">
        <v>70</v>
      </c>
      <c r="C65" s="17">
        <v>93872</v>
      </c>
    </row>
    <row r="66" spans="1:3" x14ac:dyDescent="0.25">
      <c r="A66" s="5" t="s">
        <v>127</v>
      </c>
      <c r="B66" s="15" t="s">
        <v>71</v>
      </c>
      <c r="C66" s="17">
        <v>51949.9</v>
      </c>
    </row>
    <row r="67" spans="1:3" x14ac:dyDescent="0.25">
      <c r="A67" s="5" t="s">
        <v>128</v>
      </c>
      <c r="B67" s="15" t="s">
        <v>72</v>
      </c>
      <c r="C67" s="17">
        <v>24885</v>
      </c>
    </row>
    <row r="68" spans="1:3" x14ac:dyDescent="0.25">
      <c r="A68" s="5" t="s">
        <v>129</v>
      </c>
      <c r="B68" s="15" t="s">
        <v>73</v>
      </c>
      <c r="C68" s="17">
        <v>90963.9</v>
      </c>
    </row>
    <row r="69" spans="1:3" x14ac:dyDescent="0.25">
      <c r="A69" s="5" t="s">
        <v>130</v>
      </c>
      <c r="B69" s="15" t="s">
        <v>74</v>
      </c>
      <c r="C69" s="17">
        <v>8980856.9000000004</v>
      </c>
    </row>
    <row r="70" spans="1:3" x14ac:dyDescent="0.25">
      <c r="A70" s="10" t="s">
        <v>75</v>
      </c>
      <c r="B70" s="10"/>
      <c r="C70" s="20">
        <f>50851945+700000</f>
        <v>51551945</v>
      </c>
    </row>
    <row r="72" spans="1:3" x14ac:dyDescent="0.25">
      <c r="C72" s="18"/>
    </row>
  </sheetData>
  <mergeCells count="1">
    <mergeCell ref="A3:C3"/>
  </mergeCells>
  <pageMargins left="0.98425196850393704" right="0.59055118110236227" top="0.59055118110236227" bottom="0.5905511811023622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Sheet1</vt:lpstr>
      <vt:lpstr>Sheet1!Imprimare_titluri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RE Its by Diakov</cp:lastModifiedBy>
  <cp:lastPrinted>2019-11-27T11:24:42Z</cp:lastPrinted>
  <dcterms:created xsi:type="dcterms:W3CDTF">2018-11-03T12:58:05Z</dcterms:created>
  <dcterms:modified xsi:type="dcterms:W3CDTF">2019-11-27T12:33:16Z</dcterms:modified>
</cp:coreProperties>
</file>